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90" windowHeight="8985"/>
  </bookViews>
  <sheets>
    <sheet name="Расходы" sheetId="1" r:id="rId1"/>
  </sheets>
  <definedNames>
    <definedName name="_xlnm._FilterDatabase" localSheetId="0" hidden="1">Расходы!$A$7:$Q$19</definedName>
    <definedName name="range">#REF!</definedName>
    <definedName name="_xlnm.Print_Titles" localSheetId="0">Расходы!$6:$6</definedName>
    <definedName name="_xlnm.Print_Area" localSheetId="0">Расходы!$A$3:$O$19</definedName>
  </definedNames>
  <calcPr calcId="162913"/>
</workbook>
</file>

<file path=xl/calcChain.xml><?xml version="1.0" encoding="utf-8"?>
<calcChain xmlns="http://schemas.openxmlformats.org/spreadsheetml/2006/main">
  <c r="I16" i="1" l="1"/>
  <c r="I10" i="1"/>
  <c r="I9" i="1"/>
  <c r="I8" i="1"/>
  <c r="I11" i="1"/>
  <c r="I12" i="1"/>
  <c r="I14" i="1"/>
  <c r="I17" i="1"/>
  <c r="I18" i="1"/>
  <c r="I19" i="1"/>
  <c r="G19" i="1"/>
  <c r="H19" i="1"/>
  <c r="I13" i="1"/>
  <c r="O19" i="1"/>
  <c r="M19" i="1"/>
  <c r="L19" i="1"/>
  <c r="J19" i="1"/>
</calcChain>
</file>

<file path=xl/sharedStrings.xml><?xml version="1.0" encoding="utf-8"?>
<sst xmlns="http://schemas.openxmlformats.org/spreadsheetml/2006/main" count="89" uniqueCount="62">
  <si>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</si>
  <si>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</si>
  <si>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</si>
  <si>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</si>
  <si>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</si>
  <si>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</si>
  <si>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</si>
  <si>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</si>
  <si>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</si>
  <si>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</si>
  <si>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</si>
  <si>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</si>
  <si>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</si>
  <si>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</si>
  <si>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</si>
  <si>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</si>
  <si>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</si>
  <si>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</si>
  <si>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</si>
  <si>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</si>
  <si>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</si>
  <si>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</si>
  <si>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</si>
  <si>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</si>
  <si>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</si>
  <si>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</si>
  <si>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</si>
  <si>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</si>
  <si>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</si>
  <si>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</si>
  <si>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</si>
  <si>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</si>
  <si>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</si>
  <si>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</si>
  <si>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и обеспечение освещения улиц</t>
  </si>
  <si>
    <t>850</t>
  </si>
  <si>
    <t>7000083760</t>
  </si>
  <si>
    <t>Предыдущее решение 2025 год</t>
  </si>
  <si>
    <t>Изменение 2025 год (+/-)</t>
  </si>
  <si>
    <t>Итог 2025 год</t>
  </si>
  <si>
    <t xml:space="preserve">   Мероприятия по землеустройству и землепользованию</t>
  </si>
  <si>
    <t>7000080910</t>
  </si>
  <si>
    <t>Предыдущее решение 2026 год</t>
  </si>
  <si>
    <t>Изменение 2026 год (+/-)</t>
  </si>
  <si>
    <t>08</t>
  </si>
  <si>
    <t>Дворцы и дома культуры, клубы, выставочные залы</t>
  </si>
  <si>
    <t>7000080480</t>
  </si>
  <si>
    <t>Изменение распределения бюджетных ассигнований по ведомственной структуре расходов бюджета Сетоловского сельского поселения Почепского муниципального района Брянской области на 2025 год и на плановый период 2026 и 2027 годов</t>
  </si>
  <si>
    <t>Содержание, текущий и капитальный ремонт и обеспечение безопасности гидротехнических сооружений</t>
  </si>
  <si>
    <t>Итог 2026 год</t>
  </si>
  <si>
    <t>Предыдущее решение 2027 год</t>
  </si>
  <si>
    <t>Изменение 2027 год (+/-)</t>
  </si>
  <si>
    <t>Итог 2027год</t>
  </si>
  <si>
    <t>06</t>
  </si>
  <si>
    <t>7000083300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</si>
  <si>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</si>
  <si>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</si>
  <si>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</si>
  <si>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700009Д180</t>
  </si>
  <si>
    <t xml:space="preserve">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</si>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</sst>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5" x14ac:knownFonts="1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11" fillId="18" borderId="1" applyNumberFormat="0" applyAlignment="0" applyProtection="0"/>
    <xf numFmtId="0" fontId="12" fillId="19" borderId="2" applyNumberFormat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9" borderId="0" applyNumberFormat="0" applyBorder="0" applyAlignment="0" applyProtection="0"/>
    <xf numFmtId="0" fontId="21" fillId="0" borderId="0"/>
    <xf numFmtId="164" fontId="34" fillId="0" borderId="0">
      <alignment vertical="top" wrapText="1"/>
    </xf>
    <xf numFmtId="0" fontId="10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3" fillId="11" borderId="0"/>
    <xf numFmtId="0" fontId="23" fillId="0" borderId="0">
      <alignment wrapText="1"/>
    </xf>
    <xf numFmtId="0" fontId="23" fillId="0" borderId="0"/>
    <xf numFmtId="0" fontId="27" fillId="0" borderId="0">
      <alignment horizontal="center"/>
    </xf>
    <xf numFmtId="0" fontId="23" fillId="0" borderId="0">
      <alignment horizontal="right"/>
    </xf>
    <xf numFmtId="0" fontId="23" fillId="11" borderId="10"/>
    <xf numFmtId="0" fontId="23" fillId="0" borderId="11">
      <alignment horizontal="center" vertical="center" wrapText="1"/>
    </xf>
    <xf numFmtId="0" fontId="23" fillId="11" borderId="12"/>
    <xf numFmtId="0" fontId="23" fillId="11" borderId="0">
      <alignment shrinkToFit="1"/>
    </xf>
    <xf numFmtId="0" fontId="28" fillId="0" borderId="12">
      <alignment horizontal="right"/>
    </xf>
    <xf numFmtId="4" fontId="28" fillId="9" borderId="12">
      <alignment horizontal="right" vertical="top" shrinkToFit="1"/>
    </xf>
    <xf numFmtId="4" fontId="28" fillId="7" borderId="12">
      <alignment horizontal="right" vertical="top" shrinkToFit="1"/>
    </xf>
    <xf numFmtId="0" fontId="23" fillId="0" borderId="0">
      <alignment horizontal="left" wrapText="1"/>
    </xf>
    <xf numFmtId="0" fontId="28" fillId="0" borderId="11">
      <alignment vertical="top" wrapText="1"/>
    </xf>
    <xf numFmtId="49" fontId="23" fillId="0" borderId="11">
      <alignment horizontal="center" vertical="top" shrinkToFit="1"/>
    </xf>
    <xf numFmtId="4" fontId="28" fillId="9" borderId="11">
      <alignment horizontal="right" vertical="top" shrinkToFit="1"/>
    </xf>
    <xf numFmtId="4" fontId="28" fillId="7" borderId="11">
      <alignment horizontal="right" vertical="top" shrinkToFit="1"/>
    </xf>
    <xf numFmtId="0" fontId="23" fillId="11" borderId="13"/>
    <xf numFmtId="0" fontId="23" fillId="11" borderId="13">
      <alignment horizontal="center"/>
    </xf>
    <xf numFmtId="4" fontId="28" fillId="0" borderId="11">
      <alignment horizontal="right" vertical="top" shrinkToFit="1"/>
    </xf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0" fontId="23" fillId="11" borderId="13">
      <alignment shrinkToFit="1"/>
    </xf>
    <xf numFmtId="0" fontId="23" fillId="11" borderId="12">
      <alignment horizontal="center"/>
    </xf>
    <xf numFmtId="0" fontId="1" fillId="0" borderId="0"/>
    <xf numFmtId="0" fontId="29" fillId="0" borderId="0"/>
    <xf numFmtId="0" fontId="29" fillId="21" borderId="0"/>
    <xf numFmtId="0" fontId="29" fillId="0" borderId="0"/>
    <xf numFmtId="0" fontId="29" fillId="0" borderId="0"/>
    <xf numFmtId="0" fontId="1" fillId="4" borderId="7" applyNumberFormat="0" applyFon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</cellStyleXfs>
  <cellXfs count="24">
    <xf numFmtId="0" fontId="0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30" fillId="0" borderId="0" xfId="76" applyFont="1" applyBorder="1" applyAlignment="1">
      <alignment wrapText="1"/>
    </xf>
    <xf numFmtId="0" fontId="31" fillId="0" borderId="0" xfId="0" applyFont="1" applyBorder="1" applyAlignment="1">
      <alignment horizontal="left" wrapText="1"/>
    </xf>
    <xf numFmtId="0" fontId="32" fillId="0" borderId="11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top" wrapText="1"/>
    </xf>
    <xf numFmtId="0" fontId="2" fillId="21" borderId="0" xfId="75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left" vertical="center" wrapText="1"/>
    </xf>
    <xf numFmtId="0" fontId="30" fillId="0" borderId="0" xfId="77" applyNumberFormat="1" applyFont="1" applyBorder="1" applyAlignment="1">
      <alignment horizontal="left" wrapText="1"/>
    </xf>
    <xf numFmtId="0" fontId="32" fillId="0" borderId="11" xfId="0" applyFont="1" applyFill="1" applyBorder="1" applyAlignment="1">
      <alignment horizontal="left" vertical="center" wrapText="1"/>
    </xf>
    <xf numFmtId="0" fontId="30" fillId="0" borderId="0" xfId="76" applyFont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rmal 2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Обычный" xfId="0" builtinId="0"/>
    <cellStyle name="Обычный 2" xfId="73"/>
    <cellStyle name="Обычный 3" xfId="74"/>
    <cellStyle name="Обычный_Лист1" xfId="75"/>
    <cellStyle name="Обычный_Расходы" xfId="76"/>
    <cellStyle name="Обычный_Расходы подробное пояснение" xfId="77"/>
    <cellStyle name="Примечание 2" xfId="78"/>
    <cellStyle name="Финансовый 2" xfId="79"/>
    <cellStyle name="Финансовый 3" xfId="80"/>
    <cellStyle name="Финансовый 4" xfId="8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zoomScaleNormal="100" zoomScaleSheetLayoutView="100" workbookViewId="0">
      <selection activeCell="A12" sqref="A12"/>
    </sheetView>
  </sheetViews>
  <sheetFormatPr defaultRowHeight="12.75" x14ac:dyDescent="0.2"/>
  <cols>
    <col min="1" max="1" width="66" customWidth="1"/>
    <col min="2" max="2" width="8.83203125" customWidth="1"/>
    <col min="3" max="3" width="6.1640625" customWidth="1"/>
    <col min="4" max="4" width="6.33203125" customWidth="1"/>
    <col min="5" max="5" width="15.1640625" customWidth="1"/>
    <col min="6" max="6" width="9" customWidth="1"/>
    <col min="7" max="7" width="15.83203125" customWidth="1"/>
    <col min="8" max="8" width="16.1640625" customWidth="1"/>
    <col min="9" max="9" width="17.33203125" customWidth="1"/>
    <col min="10" max="10" width="13.1640625" customWidth="1"/>
    <col min="11" max="11" width="13.6640625" customWidth="1"/>
    <col min="12" max="12" width="11.5" customWidth="1"/>
    <col min="13" max="13" width="10.33203125" customWidth="1"/>
    <col min="14" max="14" width="13.83203125" customWidth="1"/>
    <col min="15" max="15" width="13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9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5" customHeight="1" x14ac:dyDescent="0.2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72.7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37</v>
      </c>
      <c r="H6" s="1" t="s">
        <v>38</v>
      </c>
      <c r="I6" s="1" t="s">
        <v>39</v>
      </c>
      <c r="J6" s="13" t="s">
        <v>42</v>
      </c>
      <c r="K6" s="1" t="s">
        <v>43</v>
      </c>
      <c r="L6" s="1" t="s">
        <v>49</v>
      </c>
      <c r="M6" s="1" t="s">
        <v>50</v>
      </c>
      <c r="N6" s="1" t="s">
        <v>51</v>
      </c>
      <c r="O6" s="1" t="s">
        <v>52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54.75" customHeight="1" x14ac:dyDescent="0.2">
      <c r="A8" s="10" t="s">
        <v>55</v>
      </c>
      <c r="B8" s="1">
        <v>922</v>
      </c>
      <c r="C8" s="6" t="s">
        <v>33</v>
      </c>
      <c r="D8" s="6" t="s">
        <v>20</v>
      </c>
      <c r="E8" s="6" t="s">
        <v>56</v>
      </c>
      <c r="F8" s="6" t="s">
        <v>35</v>
      </c>
      <c r="G8" s="5">
        <v>10000</v>
      </c>
      <c r="H8" s="5">
        <v>200000</v>
      </c>
      <c r="I8" s="5">
        <f t="shared" ref="I8:I14" si="0">G8+H8</f>
        <v>210000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54" customHeight="1" x14ac:dyDescent="0.2">
      <c r="A9" s="12" t="s">
        <v>48</v>
      </c>
      <c r="B9" s="1">
        <v>922</v>
      </c>
      <c r="C9" s="6" t="s">
        <v>25</v>
      </c>
      <c r="D9" s="6" t="s">
        <v>53</v>
      </c>
      <c r="E9" s="6" t="s">
        <v>54</v>
      </c>
      <c r="F9" s="6" t="s">
        <v>28</v>
      </c>
      <c r="G9" s="5">
        <v>90000</v>
      </c>
      <c r="H9" s="5">
        <v>110000</v>
      </c>
      <c r="I9" s="5">
        <f t="shared" si="0"/>
        <v>200000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222" customHeight="1" x14ac:dyDescent="0.2">
      <c r="A10" s="11" t="s">
        <v>57</v>
      </c>
      <c r="B10" s="1">
        <v>922</v>
      </c>
      <c r="C10" s="6" t="s">
        <v>25</v>
      </c>
      <c r="D10" s="6" t="s">
        <v>29</v>
      </c>
      <c r="E10" s="6" t="s">
        <v>58</v>
      </c>
      <c r="F10" s="6" t="s">
        <v>28</v>
      </c>
      <c r="G10" s="5">
        <v>629693</v>
      </c>
      <c r="H10" s="5">
        <v>39508</v>
      </c>
      <c r="I10" s="5">
        <f t="shared" si="0"/>
        <v>669201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  <row r="11" spans="1:15" ht="21" customHeight="1" x14ac:dyDescent="0.25">
      <c r="A11" s="7" t="s">
        <v>40</v>
      </c>
      <c r="B11" s="1">
        <v>922</v>
      </c>
      <c r="C11" s="4" t="s">
        <v>25</v>
      </c>
      <c r="D11" s="4" t="s">
        <v>19</v>
      </c>
      <c r="E11" s="4" t="s">
        <v>41</v>
      </c>
      <c r="F11" s="6" t="s">
        <v>28</v>
      </c>
      <c r="G11" s="5">
        <v>8259</v>
      </c>
      <c r="H11" s="5">
        <v>41741</v>
      </c>
      <c r="I11" s="5">
        <f t="shared" si="0"/>
        <v>50000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5" ht="112.5" customHeight="1" x14ac:dyDescent="0.25">
      <c r="A12" s="16" t="s">
        <v>59</v>
      </c>
      <c r="B12" s="1">
        <v>922</v>
      </c>
      <c r="C12" s="4" t="s">
        <v>26</v>
      </c>
      <c r="D12" s="4" t="s">
        <v>33</v>
      </c>
      <c r="E12" s="4" t="s">
        <v>36</v>
      </c>
      <c r="F12" s="4" t="s">
        <v>28</v>
      </c>
      <c r="G12" s="5">
        <v>3685.8</v>
      </c>
      <c r="H12" s="5">
        <v>506.88</v>
      </c>
      <c r="I12" s="5">
        <f t="shared" si="0"/>
        <v>4192.68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0.75" hidden="1" customHeight="1" x14ac:dyDescent="0.25">
      <c r="A13" s="8" t="s">
        <v>34</v>
      </c>
      <c r="B13" s="1">
        <v>922</v>
      </c>
      <c r="C13" s="4" t="s">
        <v>26</v>
      </c>
      <c r="D13" s="4" t="s">
        <v>33</v>
      </c>
      <c r="E13" s="4" t="s">
        <v>36</v>
      </c>
      <c r="F13" s="4" t="s">
        <v>28</v>
      </c>
      <c r="G13" s="5">
        <v>0</v>
      </c>
      <c r="H13" s="5">
        <v>0</v>
      </c>
      <c r="I13" s="5">
        <f t="shared" si="0"/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22.25" customHeight="1" x14ac:dyDescent="0.2">
      <c r="A14" s="15" t="s">
        <v>60</v>
      </c>
      <c r="B14" s="1">
        <v>922</v>
      </c>
      <c r="C14" s="4" t="s">
        <v>26</v>
      </c>
      <c r="D14" s="4" t="s">
        <v>33</v>
      </c>
      <c r="E14" s="4" t="s">
        <v>36</v>
      </c>
      <c r="F14" s="4" t="s">
        <v>35</v>
      </c>
      <c r="G14" s="5">
        <v>0</v>
      </c>
      <c r="H14" s="5">
        <v>6.05</v>
      </c>
      <c r="I14" s="5">
        <f t="shared" si="0"/>
        <v>6.05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85.5" hidden="1" customHeight="1" x14ac:dyDescent="0.2">
      <c r="A15" s="9"/>
      <c r="B15" s="1">
        <v>919</v>
      </c>
      <c r="C15" s="4" t="s">
        <v>25</v>
      </c>
      <c r="D15" s="4" t="s">
        <v>29</v>
      </c>
      <c r="E15" s="4" t="s">
        <v>30</v>
      </c>
      <c r="F15" s="4" t="s">
        <v>28</v>
      </c>
      <c r="G15" s="5">
        <v>92788</v>
      </c>
      <c r="H15" s="5"/>
      <c r="I15" s="5">
        <v>93316.19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32.25" customHeight="1" x14ac:dyDescent="0.25">
      <c r="A16" s="14" t="s">
        <v>34</v>
      </c>
      <c r="B16" s="1">
        <v>922</v>
      </c>
      <c r="C16" s="4" t="s">
        <v>26</v>
      </c>
      <c r="D16" s="4" t="s">
        <v>27</v>
      </c>
      <c r="E16" s="4" t="s">
        <v>61</v>
      </c>
      <c r="F16" s="4" t="s">
        <v>28</v>
      </c>
      <c r="G16" s="5">
        <v>227400</v>
      </c>
      <c r="H16" s="5">
        <v>100000</v>
      </c>
      <c r="I16" s="5">
        <f>G16+H16</f>
        <v>327400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22.5" customHeight="1" x14ac:dyDescent="0.2">
      <c r="A17" s="15" t="s">
        <v>31</v>
      </c>
      <c r="B17" s="1">
        <v>922</v>
      </c>
      <c r="C17" s="4" t="s">
        <v>26</v>
      </c>
      <c r="D17" s="4" t="s">
        <v>27</v>
      </c>
      <c r="E17" s="4" t="s">
        <v>32</v>
      </c>
      <c r="F17" s="4" t="s">
        <v>28</v>
      </c>
      <c r="G17" s="5">
        <v>143493.51</v>
      </c>
      <c r="H17" s="5">
        <v>350915</v>
      </c>
      <c r="I17" s="5">
        <f>G17+H17</f>
        <v>494408.51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20.25" hidden="1" customHeight="1" x14ac:dyDescent="0.25">
      <c r="A18" s="7" t="s">
        <v>45</v>
      </c>
      <c r="B18" s="1">
        <v>922</v>
      </c>
      <c r="C18" s="4" t="s">
        <v>44</v>
      </c>
      <c r="D18" s="4" t="s">
        <v>33</v>
      </c>
      <c r="E18" s="4" t="s">
        <v>46</v>
      </c>
      <c r="F18" s="4" t="s">
        <v>28</v>
      </c>
      <c r="G18" s="5">
        <v>0</v>
      </c>
      <c r="H18" s="5">
        <v>0</v>
      </c>
      <c r="I18" s="5">
        <f>G18+H18</f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60.75" customHeight="1" x14ac:dyDescent="0.2">
      <c r="A19" s="20" t="s">
        <v>23</v>
      </c>
      <c r="B19" s="21"/>
      <c r="C19" s="21"/>
      <c r="D19" s="21"/>
      <c r="E19" s="21"/>
      <c r="F19" s="22"/>
      <c r="G19" s="2">
        <f>G8+G11+G12+G14+G17+G18</f>
        <v>165438.31</v>
      </c>
      <c r="H19" s="2">
        <f>SUM(H8:H18)</f>
        <v>842676.92999999993</v>
      </c>
      <c r="I19" s="2">
        <f>I8+I11+I12+I14+I17+I18</f>
        <v>758607.24</v>
      </c>
      <c r="J19" s="2">
        <f>SUM(J8:J18)</f>
        <v>0</v>
      </c>
      <c r="K19" s="2">
        <v>0</v>
      </c>
      <c r="L19" s="2">
        <f>SUM(L8:L18)</f>
        <v>0</v>
      </c>
      <c r="M19" s="2">
        <f>SUM(M8:M18)</f>
        <v>0</v>
      </c>
      <c r="N19" s="2">
        <v>0</v>
      </c>
      <c r="O19" s="2">
        <f>SUM(O8:O18)</f>
        <v>0</v>
      </c>
    </row>
  </sheetData>
  <mergeCells count="4">
    <mergeCell ref="A4:O4"/>
    <mergeCell ref="A5:O5"/>
    <mergeCell ref="A19:F19"/>
    <mergeCell ref="A3:O3"/>
  </mergeCells>
  <phoneticPr fontId="6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2025-05-06T08:45:51Z</dcterms:modified>
</cp:coreProperties>
</file>